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U:\WALDEMAR ZAJĄC\PRZETARG\Żeromskiego 1, Krakowska 16\Żeromskiego 1\"/>
    </mc:Choice>
  </mc:AlternateContent>
  <xr:revisionPtr revIDLastSave="0" documentId="13_ncr:1_{744B2742-E0AF-4397-BE5A-9667BF96C31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2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" i="1" l="1"/>
  <c r="E5" i="1" l="1"/>
  <c r="E6" i="1"/>
  <c r="E7" i="1"/>
  <c r="E8" i="1"/>
  <c r="E9" i="1"/>
  <c r="E4" i="1"/>
  <c r="E11" i="1" s="1"/>
  <c r="E13" i="1" l="1"/>
  <c r="E12" i="1" s="1"/>
</calcChain>
</file>

<file path=xl/sharedStrings.xml><?xml version="1.0" encoding="utf-8"?>
<sst xmlns="http://schemas.openxmlformats.org/spreadsheetml/2006/main" count="15" uniqueCount="15">
  <si>
    <t>Platforma schodowa</t>
  </si>
  <si>
    <t>Termomodernizacja budynku mieszkalnego wielorodzinnego Żeromskiego 1</t>
  </si>
  <si>
    <t>Nasadzenia (zielona ściana)</t>
  </si>
  <si>
    <t>Tablice tyflograficzne</t>
  </si>
  <si>
    <t>Nakładki na domofon z oznaczeniem Braillea i wybieraniem głosowym</t>
  </si>
  <si>
    <t>Zbiornik na deszczówkę poj. 330 l w kolorze grafitowo-czarnym</t>
  </si>
  <si>
    <t>cena jednostkowa</t>
  </si>
  <si>
    <t>VAT</t>
  </si>
  <si>
    <t>brutto</t>
  </si>
  <si>
    <t>ilość</t>
  </si>
  <si>
    <t>Ogółem</t>
  </si>
  <si>
    <t>Instalacja elektryczna do ładowania platformy</t>
  </si>
  <si>
    <t>netto</t>
  </si>
  <si>
    <t xml:space="preserve"> koszt nasadzeń przy zielonych ścianach dla obu budynków: - usunięcie opaski betonowej wraz z utylizacją odpadu - korytowanie, usunięcie nadmiaru podłoża - wzbogacenie podłoża pod nasady wraz z przekopaniem - ułożenie obrzeża typu geo/eco bord oraz geowłókniny - wykonanie nasad. Bluszcz Irlandzki Hedera hibernica wraz ze wstępnym podczepieniem na linkach - nawożenie nawozem - wykonanie ściółkowania żwirem rzecznym szarym - prace porządkowe związane z wykonaniem realizacji - nawożenie w trakcie sezonu wegetacyjnego - podlewanie w okresach suszy</t>
  </si>
  <si>
    <t>Zakup i montaż tablicy informacyjnej 240x120 cm (na 2 słupkach)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</si>
</sst>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EEEEEE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4" fontId="1" fillId="0" borderId="0" xfId="0" applyNumberFormat="1" applyFont="1"/>
    <xf numFmtId="0" fontId="0" fillId="2" borderId="0" xfId="0" applyFill="1"/>
    <xf numFmtId="4" fontId="0" fillId="2" borderId="0" xfId="0" applyNumberFormat="1" applyFill="1"/>
    <xf numFmtId="4" fontId="0" fillId="3" borderId="0" xfId="0" applyNumberFormat="1" applyFill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3"/>
  <sheetViews>
    <sheetView tabSelected="1" zoomScaleNormal="100" workbookViewId="0">
      <selection activeCell="D14" sqref="D14"/>
    </sheetView>
  </sheetViews>
  <sheetFormatPr defaultColWidth="8.7109375" defaultRowHeight="15" x14ac:dyDescent="0.25"/>
  <cols>
    <col min="1" max="1" width="4.5703125" style="2" customWidth="1"/>
    <col min="2" max="2" width="56.7109375" customWidth="1"/>
    <col min="3" max="3" width="18.7109375" style="1" customWidth="1"/>
    <col min="4" max="4" width="14.85546875" style="13" customWidth="1"/>
    <col min="5" max="5" width="14.85546875" style="14" customWidth="1"/>
    <col min="6" max="6" width="19.28515625" bestFit="1" customWidth="1"/>
    <col min="9" max="9" width="13" customWidth="1"/>
    <col min="11" max="11" width="20.7109375" customWidth="1"/>
    <col min="16375" max="16384" width="11.5703125" customWidth="1"/>
  </cols>
  <sheetData>
    <row r="2" spans="1:5" ht="15.75" x14ac:dyDescent="0.25">
      <c r="A2" s="16" t="s">
        <v>1</v>
      </c>
      <c r="B2" s="16"/>
      <c r="C2" s="16"/>
      <c r="D2" s="11"/>
      <c r="E2" s="15"/>
    </row>
    <row r="3" spans="1:5" x14ac:dyDescent="0.25">
      <c r="A3" s="5"/>
      <c r="B3" s="4"/>
      <c r="C3" s="3" t="s">
        <v>6</v>
      </c>
      <c r="D3" s="11" t="s">
        <v>9</v>
      </c>
      <c r="E3" s="15" t="s">
        <v>10</v>
      </c>
    </row>
    <row r="4" spans="1:5" ht="30" x14ac:dyDescent="0.25">
      <c r="A4" s="5">
        <v>1</v>
      </c>
      <c r="B4" s="10" t="s">
        <v>5</v>
      </c>
      <c r="C4" s="3"/>
      <c r="D4" s="11">
        <v>2</v>
      </c>
      <c r="E4" s="15">
        <f t="shared" ref="E4:E10" si="0">C4*D4</f>
        <v>0</v>
      </c>
    </row>
    <row r="5" spans="1:5" x14ac:dyDescent="0.25">
      <c r="A5" s="5">
        <v>2</v>
      </c>
      <c r="B5" s="4" t="s">
        <v>2</v>
      </c>
      <c r="C5" s="3"/>
      <c r="D5" s="11">
        <v>1</v>
      </c>
      <c r="E5" s="15">
        <f t="shared" si="0"/>
        <v>0</v>
      </c>
    </row>
    <row r="6" spans="1:5" x14ac:dyDescent="0.25">
      <c r="A6" s="5">
        <v>3</v>
      </c>
      <c r="B6" s="4" t="s">
        <v>0</v>
      </c>
      <c r="C6" s="3"/>
      <c r="D6" s="11">
        <v>1</v>
      </c>
      <c r="E6" s="15">
        <f t="shared" si="0"/>
        <v>0</v>
      </c>
    </row>
    <row r="7" spans="1:5" x14ac:dyDescent="0.25">
      <c r="A7" s="5">
        <v>4</v>
      </c>
      <c r="B7" s="4" t="s">
        <v>3</v>
      </c>
      <c r="C7" s="3"/>
      <c r="D7" s="11">
        <v>4</v>
      </c>
      <c r="E7" s="15">
        <f t="shared" si="0"/>
        <v>0</v>
      </c>
    </row>
    <row r="8" spans="1:5" ht="30" x14ac:dyDescent="0.25">
      <c r="A8" s="5">
        <v>5</v>
      </c>
      <c r="B8" s="10" t="s">
        <v>4</v>
      </c>
      <c r="C8" s="3"/>
      <c r="D8" s="11">
        <v>1</v>
      </c>
      <c r="E8" s="15">
        <f t="shared" si="0"/>
        <v>0</v>
      </c>
    </row>
    <row r="9" spans="1:5" x14ac:dyDescent="0.25">
      <c r="A9" s="5">
        <v>6</v>
      </c>
      <c r="B9" s="4" t="s">
        <v>11</v>
      </c>
      <c r="C9" s="3"/>
      <c r="D9" s="11">
        <v>1</v>
      </c>
      <c r="E9" s="15">
        <f t="shared" si="0"/>
        <v>0</v>
      </c>
    </row>
    <row r="10" spans="1:5" x14ac:dyDescent="0.25">
      <c r="A10" s="5">
        <v>7</v>
      </c>
      <c r="B10" t="s">
        <v>14</v>
      </c>
      <c r="C10" s="3"/>
      <c r="D10" s="11">
        <v>1</v>
      </c>
      <c r="E10" s="15">
        <f t="shared" si="0"/>
        <v>0</v>
      </c>
    </row>
    <row r="11" spans="1:5" x14ac:dyDescent="0.25">
      <c r="A11" s="5">
        <v>8</v>
      </c>
      <c r="B11" s="4"/>
      <c r="C11" s="3"/>
      <c r="D11" s="11" t="s">
        <v>12</v>
      </c>
      <c r="E11" s="15">
        <f>SUM(E4:E10)</f>
        <v>0</v>
      </c>
    </row>
    <row r="12" spans="1:5" x14ac:dyDescent="0.25">
      <c r="D12" s="11" t="s">
        <v>7</v>
      </c>
      <c r="E12" s="15">
        <f>E13-E11</f>
        <v>0</v>
      </c>
    </row>
    <row r="13" spans="1:5" x14ac:dyDescent="0.25">
      <c r="C13" s="6"/>
      <c r="D13" s="11" t="s">
        <v>8</v>
      </c>
      <c r="E13" s="15">
        <f>E11*1.23</f>
        <v>0</v>
      </c>
    </row>
    <row r="14" spans="1:5" ht="180" x14ac:dyDescent="0.25">
      <c r="B14" s="12" t="s">
        <v>13</v>
      </c>
    </row>
    <row r="23" spans="2:3" x14ac:dyDescent="0.25">
      <c r="B23" s="7"/>
      <c r="C23" s="8"/>
    </row>
    <row r="33" spans="3:3" x14ac:dyDescent="0.25">
      <c r="C33" s="9"/>
    </row>
  </sheetData>
  <mergeCells count="1">
    <mergeCell ref="A2:C2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Utząd Miejski w Chełmku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Waldemar Zając</dc:creator>
  <dc:description/>
  <cp:lastModifiedBy>Anna Prasol</cp:lastModifiedBy>
  <cp:revision>5</cp:revision>
  <cp:lastPrinted>2025-08-19T11:48:14Z</cp:lastPrinted>
  <dcterms:created xsi:type="dcterms:W3CDTF">2025-08-12T12:07:01Z</dcterms:created>
  <dcterms:modified xsi:type="dcterms:W3CDTF">2026-03-05T07:42:48Z</dcterms:modified>
  <dc:language>pl-PL</dc:language>
</cp:coreProperties>
</file>